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F33" i="1"/>
  <c r="E33" i="1"/>
  <c r="G33" i="1"/>
  <c r="D33" i="1"/>
  <c r="I33" i="1"/>
  <c r="J33" i="1"/>
  <c r="H33" i="1"/>
  <c r="K33" i="1"/>
</calcChain>
</file>

<file path=xl/sharedStrings.xml><?xml version="1.0" encoding="utf-8"?>
<sst xmlns="http://schemas.openxmlformats.org/spreadsheetml/2006/main" count="105" uniqueCount="74">
  <si>
    <t>Код</t>
  </si>
  <si>
    <t>Наименование</t>
  </si>
  <si>
    <t>Прогноз поступлений НДФЛ в бюджеты поселений на первый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</si>
  <si>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</si>
  <si>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</si>
  <si>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первый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</si>
  <si>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</si>
  <si>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</si>
  <si>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первый год планового периода</t>
  </si>
  <si>
    <t>Налоговый потенциал по прочим видам налогов</t>
  </si>
  <si>
    <t>Налоговый потенциал поселения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</si>
  <si>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</si>
  <si>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</si>
  <si>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</si>
  <si>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</si>
  <si>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</si>
  <si>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</si>
  <si>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</si>
  <si>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</si>
  <si>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</si>
  <si>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</si>
  <si>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</si>
  <si>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</si>
  <si>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</si>
  <si>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</si>
  <si>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</si>
  <si>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</si>
  <si>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</si>
  <si>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</si>
  <si>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</si>
  <si>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</si>
  <si>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</si>
  <si>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</si>
  <si>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</si>
  <si>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</si>
  <si>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</si>
  <si>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</si>
  <si>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</si>
  <si>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</si>
  <si>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</si>
  <si>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</si>
  <si>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</si>
  <si>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</si>
  <si>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</si>
  <si>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</si>
  <si>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</si>
  <si>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</si>
  <si>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</si>
  <si>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</si>
  <si>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</si>
  <si>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</si>
  <si>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</si>
  <si>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</si>
  <si>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</si>
  <si>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</si>
  <si>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</si>
  <si>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</si>
  <si>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</si>
  <si>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</si>
  <si>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</si>
  <si>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</si>
  <si>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</si>
  <si>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</si>
  <si>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</si>
  <si>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</si>
  <si>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</si>
  <si>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</si>
  <si>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</si>
  <si>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</si>
  <si>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</si>
  <si>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</si>
  <si>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</si>
  <si>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</si>
  <si>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102.2.04 Расчет налогового потенциала городских поселений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</si>
</sst>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42578125" customWidth="1"/>
    <col min="3" max="3" width="33.140625" customWidth="1"/>
    <col min="4" max="5" width="17.28515625" customWidth="1"/>
    <col min="6" max="6" width="14.85546875" customWidth="1"/>
    <col min="7" max="7" width="14" customWidth="1"/>
    <col min="8" max="8" width="17.28515625" customWidth="1"/>
    <col min="9" max="9" width="12.7109375" customWidth="1"/>
    <col min="10" max="10" width="17.28515625" customWidth="1"/>
    <col min="11" max="11" width="14.7109375" customWidth="1"/>
    <col min="12" max="12" width="1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2" t="s">
        <v>73</v>
      </c>
      <c r="D2" s="42"/>
      <c r="E2" s="42"/>
      <c r="F2" s="42"/>
      <c r="G2" s="42"/>
      <c r="H2" s="42"/>
      <c r="I2" s="42"/>
      <c r="J2" s="42"/>
      <c r="K2" s="42"/>
      <c r="L2" s="42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3"/>
      <c r="E3" s="43"/>
      <c r="F3" s="43"/>
      <c r="G3" s="43"/>
      <c r="H3" s="43"/>
      <c r="I3" s="43"/>
      <c r="J3" s="43"/>
      <c r="K3" s="43"/>
      <c r="L3" s="43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35" t="s">
        <v>0</v>
      </c>
      <c r="C4" s="35" t="s">
        <v>1</v>
      </c>
      <c r="D4" s="38" t="s">
        <v>2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7</v>
      </c>
      <c r="J4" s="38" t="s">
        <v>8</v>
      </c>
      <c r="K4" s="38" t="s">
        <v>9</v>
      </c>
      <c r="L4" s="38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6"/>
      <c r="C5" s="36"/>
      <c r="D5" s="39"/>
      <c r="E5" s="39"/>
      <c r="F5" s="39"/>
      <c r="G5" s="39"/>
      <c r="H5" s="39"/>
      <c r="I5" s="39"/>
      <c r="J5" s="39"/>
      <c r="K5" s="39"/>
      <c r="L5" s="39"/>
      <c r="M5" s="8"/>
      <c r="N5" s="4"/>
      <c r="O5" s="4"/>
      <c r="P5" s="4"/>
      <c r="Q5" s="1"/>
      <c r="R5" s="1"/>
      <c r="S5" s="1"/>
      <c r="T5" s="4"/>
    </row>
    <row r="6" spans="1:20" ht="102.75" customHeight="1" x14ac:dyDescent="0.25">
      <c r="A6" s="7"/>
      <c r="B6" s="37"/>
      <c r="C6" s="37"/>
      <c r="D6" s="40"/>
      <c r="E6" s="40"/>
      <c r="F6" s="40"/>
      <c r="G6" s="40"/>
      <c r="H6" s="40"/>
      <c r="I6" s="40"/>
      <c r="J6" s="40"/>
      <c r="K6" s="40"/>
      <c r="L6" s="40"/>
      <c r="M6" s="8"/>
      <c r="N6" s="4"/>
      <c r="O6" s="4"/>
      <c r="P6" s="4"/>
      <c r="Q6" s="1"/>
      <c r="R6" s="1"/>
      <c r="S6" s="1"/>
      <c r="T6" s="4"/>
    </row>
    <row r="7" spans="1:20" ht="27" customHeight="1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ht="25.5" x14ac:dyDescent="0.25">
      <c r="A9" s="14" t="s">
        <v>23</v>
      </c>
      <c r="B9" s="15" t="s">
        <v>24</v>
      </c>
      <c r="C9" s="16" t="s">
        <v>25</v>
      </c>
      <c r="D9" s="17">
        <v>718141.8</v>
      </c>
      <c r="E9" s="18">
        <v>278500791</v>
      </c>
      <c r="F9" s="19">
        <v>120292.0242641467</v>
      </c>
      <c r="G9" s="17">
        <v>77559.3</v>
      </c>
      <c r="H9" s="20">
        <v>21802</v>
      </c>
      <c r="I9" s="19">
        <v>20119.5533178654</v>
      </c>
      <c r="J9" s="17">
        <v>834153.3</v>
      </c>
      <c r="K9" s="19">
        <v>6785.3796651770999</v>
      </c>
      <c r="L9" s="19">
        <v>147196.95724718919</v>
      </c>
      <c r="M9" s="8"/>
      <c r="N9" s="21"/>
      <c r="O9" s="21"/>
      <c r="P9" s="22"/>
      <c r="Q9" s="4"/>
      <c r="R9" s="4"/>
      <c r="S9" s="22"/>
      <c r="T9" s="1"/>
    </row>
    <row r="10" spans="1:20" ht="25.5" x14ac:dyDescent="0.25">
      <c r="A10" s="14" t="s">
        <v>23</v>
      </c>
      <c r="B10" s="15" t="s">
        <v>26</v>
      </c>
      <c r="C10" s="16" t="s">
        <v>27</v>
      </c>
      <c r="D10" s="17">
        <v>718141.8</v>
      </c>
      <c r="E10" s="18">
        <v>15029496</v>
      </c>
      <c r="F10" s="19">
        <v>6491.6458262767001</v>
      </c>
      <c r="G10" s="17">
        <v>77559.3</v>
      </c>
      <c r="H10" s="20">
        <v>451</v>
      </c>
      <c r="I10" s="19">
        <v>416.19661252899999</v>
      </c>
      <c r="J10" s="17">
        <v>834153.3</v>
      </c>
      <c r="K10" s="19">
        <v>333.82100266729998</v>
      </c>
      <c r="L10" s="19">
        <v>7241.6634414729997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718141.8</v>
      </c>
      <c r="E11" s="18">
        <v>21662618</v>
      </c>
      <c r="F11" s="19">
        <v>9356.6706246120993</v>
      </c>
      <c r="G11" s="17">
        <v>77559.3</v>
      </c>
      <c r="H11" s="20">
        <v>1352</v>
      </c>
      <c r="I11" s="19">
        <v>1247.6670069606</v>
      </c>
      <c r="J11" s="17">
        <v>834153.3</v>
      </c>
      <c r="K11" s="19">
        <v>512.45387429619996</v>
      </c>
      <c r="L11" s="19">
        <v>11116.7915058689</v>
      </c>
      <c r="M11" s="8"/>
      <c r="N11" s="21"/>
      <c r="O11" s="21"/>
      <c r="P11" s="22"/>
      <c r="Q11" s="4"/>
      <c r="R11" s="4"/>
      <c r="S11" s="22"/>
      <c r="T11" s="1"/>
    </row>
    <row r="12" spans="1:20" ht="25.5" x14ac:dyDescent="0.25">
      <c r="A12" s="14" t="s">
        <v>23</v>
      </c>
      <c r="B12" s="15" t="s">
        <v>30</v>
      </c>
      <c r="C12" s="16" t="s">
        <v>31</v>
      </c>
      <c r="D12" s="17">
        <v>718141.8</v>
      </c>
      <c r="E12" s="18">
        <v>7942088</v>
      </c>
      <c r="F12" s="19">
        <v>3430.4026174344999</v>
      </c>
      <c r="G12" s="17">
        <v>77559.3</v>
      </c>
      <c r="H12" s="20">
        <v>1058</v>
      </c>
      <c r="I12" s="19">
        <v>976.35480278420005</v>
      </c>
      <c r="J12" s="17">
        <v>834153.3</v>
      </c>
      <c r="K12" s="19">
        <v>212.95624408929999</v>
      </c>
      <c r="L12" s="19">
        <v>4619.7136643080003</v>
      </c>
      <c r="M12" s="8"/>
      <c r="N12" s="21"/>
      <c r="O12" s="21"/>
      <c r="P12" s="22"/>
      <c r="Q12" s="4"/>
      <c r="R12" s="4"/>
      <c r="S12" s="22"/>
      <c r="T12" s="1"/>
    </row>
    <row r="13" spans="1:20" ht="25.5" x14ac:dyDescent="0.25">
      <c r="A13" s="14" t="s">
        <v>23</v>
      </c>
      <c r="B13" s="15" t="s">
        <v>32</v>
      </c>
      <c r="C13" s="16" t="s">
        <v>33</v>
      </c>
      <c r="D13" s="17">
        <v>718141.8</v>
      </c>
      <c r="E13" s="18">
        <v>19799768</v>
      </c>
      <c r="F13" s="19">
        <v>8552.0553249719997</v>
      </c>
      <c r="G13" s="17">
        <v>77559.3</v>
      </c>
      <c r="H13" s="20">
        <v>2185</v>
      </c>
      <c r="I13" s="19">
        <v>2016.3849187935</v>
      </c>
      <c r="J13" s="17">
        <v>834153.3</v>
      </c>
      <c r="K13" s="19">
        <v>510.71913554140002</v>
      </c>
      <c r="L13" s="19">
        <v>11079.159379306901</v>
      </c>
      <c r="M13" s="8"/>
      <c r="N13" s="21"/>
      <c r="O13" s="21"/>
      <c r="P13" s="22"/>
      <c r="Q13" s="4"/>
      <c r="R13" s="4"/>
      <c r="S13" s="22"/>
      <c r="T13" s="1"/>
    </row>
    <row r="14" spans="1:20" ht="25.5" x14ac:dyDescent="0.25">
      <c r="A14" s="14" t="s">
        <v>23</v>
      </c>
      <c r="B14" s="15" t="s">
        <v>34</v>
      </c>
      <c r="C14" s="16" t="s">
        <v>35</v>
      </c>
      <c r="D14" s="17">
        <v>718141.8</v>
      </c>
      <c r="E14" s="18">
        <v>50627381</v>
      </c>
      <c r="F14" s="19">
        <v>21867.335176373701</v>
      </c>
      <c r="G14" s="17">
        <v>77559.3</v>
      </c>
      <c r="H14" s="20">
        <v>3970</v>
      </c>
      <c r="I14" s="19">
        <v>3663.6375870070001</v>
      </c>
      <c r="J14" s="17">
        <v>834153.3</v>
      </c>
      <c r="K14" s="19">
        <v>1233.7824729562999</v>
      </c>
      <c r="L14" s="19">
        <v>26764.755236337001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718141.8</v>
      </c>
      <c r="E15" s="18">
        <v>16548168</v>
      </c>
      <c r="F15" s="19">
        <v>7147.6013387091998</v>
      </c>
      <c r="G15" s="17">
        <v>77559.3</v>
      </c>
      <c r="H15" s="20">
        <v>2220</v>
      </c>
      <c r="I15" s="19">
        <v>2048.6839907192998</v>
      </c>
      <c r="J15" s="17">
        <v>834153.3</v>
      </c>
      <c r="K15" s="19">
        <v>444.40984528519999</v>
      </c>
      <c r="L15" s="19">
        <v>9640.6951747137009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718141.8</v>
      </c>
      <c r="E16" s="18">
        <v>81468099</v>
      </c>
      <c r="F16" s="19">
        <v>35188.275431727299</v>
      </c>
      <c r="G16" s="17">
        <v>77559.3</v>
      </c>
      <c r="H16" s="20">
        <v>3706</v>
      </c>
      <c r="I16" s="19">
        <v>3420.0103016241001</v>
      </c>
      <c r="J16" s="17">
        <v>834153.3</v>
      </c>
      <c r="K16" s="19">
        <v>1865.7427075016001</v>
      </c>
      <c r="L16" s="19">
        <v>40474.028440852999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718141.8</v>
      </c>
      <c r="E17" s="18">
        <v>31572386</v>
      </c>
      <c r="F17" s="19">
        <v>13636.967454031401</v>
      </c>
      <c r="G17" s="17">
        <v>77559.3</v>
      </c>
      <c r="H17" s="20">
        <v>1126</v>
      </c>
      <c r="I17" s="19">
        <v>1039.1072853828</v>
      </c>
      <c r="J17" s="17">
        <v>834153.3</v>
      </c>
      <c r="K17" s="19">
        <v>709.22028522380003</v>
      </c>
      <c r="L17" s="19">
        <v>15385.295024638001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718141.8</v>
      </c>
      <c r="E18" s="18">
        <v>131943502</v>
      </c>
      <c r="F18" s="19">
        <v>56989.967199340899</v>
      </c>
      <c r="G18" s="17">
        <v>77559.3</v>
      </c>
      <c r="H18" s="20">
        <v>3717</v>
      </c>
      <c r="I18" s="19">
        <v>3430.1614385151001</v>
      </c>
      <c r="J18" s="17">
        <v>834153.3</v>
      </c>
      <c r="K18" s="19">
        <v>2919.7984901724999</v>
      </c>
      <c r="L18" s="19">
        <v>63339.927128028503</v>
      </c>
      <c r="M18" s="8"/>
      <c r="N18" s="21"/>
      <c r="O18" s="21"/>
      <c r="P18" s="22"/>
      <c r="Q18" s="4"/>
      <c r="R18" s="4"/>
      <c r="S18" s="22"/>
      <c r="T18" s="1"/>
    </row>
    <row r="19" spans="1:20" ht="25.5" x14ac:dyDescent="0.25">
      <c r="A19" s="14" t="s">
        <v>23</v>
      </c>
      <c r="B19" s="15" t="s">
        <v>44</v>
      </c>
      <c r="C19" s="16" t="s">
        <v>45</v>
      </c>
      <c r="D19" s="17">
        <v>718141.8</v>
      </c>
      <c r="E19" s="18">
        <v>90196699</v>
      </c>
      <c r="F19" s="19">
        <v>38958.393854809299</v>
      </c>
      <c r="G19" s="17">
        <v>77559.3</v>
      </c>
      <c r="H19" s="20">
        <v>3128</v>
      </c>
      <c r="I19" s="19">
        <v>2886.6141995359999</v>
      </c>
      <c r="J19" s="17">
        <v>834153.3</v>
      </c>
      <c r="K19" s="19">
        <v>2022.1570872622001</v>
      </c>
      <c r="L19" s="19">
        <v>43867.165141607496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718141.8</v>
      </c>
      <c r="E20" s="18">
        <v>61892734</v>
      </c>
      <c r="F20" s="19">
        <v>26733.145831899601</v>
      </c>
      <c r="G20" s="17">
        <v>77559.3</v>
      </c>
      <c r="H20" s="20">
        <v>2805</v>
      </c>
      <c r="I20" s="19">
        <v>2588.5399071925999</v>
      </c>
      <c r="J20" s="17">
        <v>834153.3</v>
      </c>
      <c r="K20" s="19">
        <v>1416.9684123556999</v>
      </c>
      <c r="L20" s="19">
        <v>30738.654151447899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718141.8</v>
      </c>
      <c r="E21" s="18">
        <v>26832669</v>
      </c>
      <c r="F21" s="19">
        <v>11589.755486259301</v>
      </c>
      <c r="G21" s="17">
        <v>77559.3</v>
      </c>
      <c r="H21" s="20">
        <v>542</v>
      </c>
      <c r="I21" s="19">
        <v>500.174199536</v>
      </c>
      <c r="J21" s="17">
        <v>834153.3</v>
      </c>
      <c r="K21" s="19">
        <v>584.24500640270003</v>
      </c>
      <c r="L21" s="19">
        <v>12674.174692197999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718141.8</v>
      </c>
      <c r="E22" s="18">
        <v>47772922</v>
      </c>
      <c r="F22" s="19">
        <v>20634.417129512502</v>
      </c>
      <c r="G22" s="17">
        <v>77559.3</v>
      </c>
      <c r="H22" s="20">
        <v>2328</v>
      </c>
      <c r="I22" s="19">
        <v>2148.3496983759001</v>
      </c>
      <c r="J22" s="17">
        <v>834153.3</v>
      </c>
      <c r="K22" s="19">
        <v>1100.9756133545</v>
      </c>
      <c r="L22" s="19">
        <v>23883.742441242899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718141.8</v>
      </c>
      <c r="E23" s="18">
        <v>27641275</v>
      </c>
      <c r="F23" s="19">
        <v>11939.0142880849</v>
      </c>
      <c r="G23" s="17">
        <v>77559.3</v>
      </c>
      <c r="H23" s="20">
        <v>737</v>
      </c>
      <c r="I23" s="19">
        <v>680.12617169370003</v>
      </c>
      <c r="J23" s="17">
        <v>834153.3</v>
      </c>
      <c r="K23" s="19">
        <v>609.81908003829994</v>
      </c>
      <c r="L23" s="19">
        <v>13228.9595398169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718141.8</v>
      </c>
      <c r="E24" s="18">
        <v>168574478</v>
      </c>
      <c r="F24" s="19">
        <v>72811.876494425698</v>
      </c>
      <c r="G24" s="17">
        <v>77559.3</v>
      </c>
      <c r="H24" s="20">
        <v>4722</v>
      </c>
      <c r="I24" s="19">
        <v>4357.6062180974004</v>
      </c>
      <c r="J24" s="17">
        <v>834153.3</v>
      </c>
      <c r="K24" s="19">
        <v>3729.2098542511999</v>
      </c>
      <c r="L24" s="19">
        <v>80898.692566774305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718141.8</v>
      </c>
      <c r="E25" s="18">
        <v>67853276</v>
      </c>
      <c r="F25" s="19">
        <v>29307.665136914598</v>
      </c>
      <c r="G25" s="17">
        <v>77559.3</v>
      </c>
      <c r="H25" s="20">
        <v>7316</v>
      </c>
      <c r="I25" s="19">
        <v>6751.4288631090003</v>
      </c>
      <c r="J25" s="17">
        <v>834153.3</v>
      </c>
      <c r="K25" s="19">
        <v>1742.5531952987001</v>
      </c>
      <c r="L25" s="19">
        <v>37801.647195322301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718141.8</v>
      </c>
      <c r="E26" s="18">
        <v>73254242</v>
      </c>
      <c r="F26" s="19">
        <v>31640.488432636699</v>
      </c>
      <c r="G26" s="17">
        <v>77559.3</v>
      </c>
      <c r="H26" s="20">
        <v>2756</v>
      </c>
      <c r="I26" s="19">
        <v>2543.3212064965001</v>
      </c>
      <c r="J26" s="17">
        <v>834153.3</v>
      </c>
      <c r="K26" s="19">
        <v>1651.9302097305999</v>
      </c>
      <c r="L26" s="19">
        <v>35835.739848863799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718141.8</v>
      </c>
      <c r="E27" s="18">
        <v>234427037</v>
      </c>
      <c r="F27" s="19">
        <v>101255.3778455014</v>
      </c>
      <c r="G27" s="17">
        <v>77559.3</v>
      </c>
      <c r="H27" s="20">
        <v>9627</v>
      </c>
      <c r="I27" s="19">
        <v>8884.0904408352999</v>
      </c>
      <c r="J27" s="17">
        <v>834153.3</v>
      </c>
      <c r="K27" s="19">
        <v>5322.4821009295001</v>
      </c>
      <c r="L27" s="19">
        <v>115461.9503872662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718141.8</v>
      </c>
      <c r="E28" s="18">
        <v>47382406</v>
      </c>
      <c r="F28" s="19">
        <v>20465.742706797701</v>
      </c>
      <c r="G28" s="17">
        <v>77559.3</v>
      </c>
      <c r="H28" s="20">
        <v>1300</v>
      </c>
      <c r="I28" s="19">
        <v>1199.6798143852</v>
      </c>
      <c r="J28" s="17">
        <v>834153.3</v>
      </c>
      <c r="K28" s="19">
        <v>1046.9800278886</v>
      </c>
      <c r="L28" s="19">
        <v>22712.402549071499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718141.8</v>
      </c>
      <c r="E29" s="18">
        <v>12314323</v>
      </c>
      <c r="F29" s="19">
        <v>5318.8891700941003</v>
      </c>
      <c r="G29" s="17">
        <v>77559.3</v>
      </c>
      <c r="H29" s="20">
        <v>939</v>
      </c>
      <c r="I29" s="19">
        <v>866.53795823669998</v>
      </c>
      <c r="J29" s="17">
        <v>834153.3</v>
      </c>
      <c r="K29" s="19">
        <v>298.91033331990002</v>
      </c>
      <c r="L29" s="19">
        <v>6484.3374616506999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718141.8</v>
      </c>
      <c r="E30" s="18">
        <v>12871816</v>
      </c>
      <c r="F30" s="19">
        <v>5559.6854753480002</v>
      </c>
      <c r="G30" s="17">
        <v>77559.3</v>
      </c>
      <c r="H30" s="20">
        <v>1504</v>
      </c>
      <c r="I30" s="19">
        <v>1387.9372621810001</v>
      </c>
      <c r="J30" s="17">
        <v>834153.3</v>
      </c>
      <c r="K30" s="19">
        <v>335.74338282050002</v>
      </c>
      <c r="L30" s="19">
        <v>7283.3661203495003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718141.8</v>
      </c>
      <c r="E31" s="18">
        <v>87750847</v>
      </c>
      <c r="F31" s="19">
        <v>37901.964222871597</v>
      </c>
      <c r="G31" s="17">
        <v>77559.3</v>
      </c>
      <c r="H31" s="20">
        <v>2898</v>
      </c>
      <c r="I31" s="19">
        <v>2674.3631554524</v>
      </c>
      <c r="J31" s="17">
        <v>834153.3</v>
      </c>
      <c r="K31" s="19">
        <v>1960.8481823348</v>
      </c>
      <c r="L31" s="19">
        <v>42537.175560658798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718141.8</v>
      </c>
      <c r="E32" s="18">
        <v>48787032</v>
      </c>
      <c r="F32" s="19">
        <v>21072.438667219802</v>
      </c>
      <c r="G32" s="17">
        <v>77559.3</v>
      </c>
      <c r="H32" s="20">
        <v>1856</v>
      </c>
      <c r="I32" s="19">
        <v>1712.7736426914</v>
      </c>
      <c r="J32" s="17">
        <v>834153.3</v>
      </c>
      <c r="K32" s="19">
        <v>1101.0937911021999</v>
      </c>
      <c r="L32" s="19">
        <v>23886.306101013401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7"/>
      <c r="B33" s="23"/>
      <c r="C33" s="24" t="s">
        <v>72</v>
      </c>
      <c r="D33" s="25">
        <f ca="1">SUMIF(INDIRECT("R1C1",FALSE):INDIRECT("R65000C1",FALSE),"=1",INDIRECT("R1C[0]",FALSE):INDIRECT("R65000C[0]",FALSE))/COUNTIF(INDIRECT("R1C1",FALSE):INDIRECT("R65000C1",FALSE),"=1")</f>
        <v>718141.80000000028</v>
      </c>
      <c r="E33" s="26">
        <f ca="1">SUMIF(INDIRECT("R1C1",FALSE):INDIRECT("R65000C1",FALSE),"=1",INDIRECT("R1C[0]",FALSE):INDIRECT("R65000C[0]",FALSE))</f>
        <v>1662646053</v>
      </c>
      <c r="F33" s="27">
        <f ca="1">SUMIF(INDIRECT("R1C1",FALSE):INDIRECT("R65000C1",FALSE),"=1",INDIRECT("R1C[0]",FALSE):INDIRECT("R65000C[0]",FALSE))</f>
        <v>718141.79999999958</v>
      </c>
      <c r="G33" s="25">
        <f ca="1">SUMIF(INDIRECT("R1C1",FALSE):INDIRECT("R65000C1",FALSE),"=1",INDIRECT("R1C[0]",FALSE):INDIRECT("R65000C[0]",FALSE))/COUNTIF(INDIRECT("R1C1",FALSE):INDIRECT("R65000C1",FALSE),"=1")</f>
        <v>77559.300000000032</v>
      </c>
      <c r="H33" s="28">
        <f ca="1">SUMIF(INDIRECT("R1C1",FALSE):INDIRECT("R65000C1",FALSE),"=1",INDIRECT("R1C[0]",FALSE):INDIRECT("R65000C[0]",FALSE))</f>
        <v>84045</v>
      </c>
      <c r="I33" s="27">
        <f ca="1">SUMIF(INDIRECT("R1C1",FALSE):INDIRECT("R65000C1",FALSE),"=1",INDIRECT("R1C[0]",FALSE):INDIRECT("R65000C[0]",FALSE))</f>
        <v>77559.300000000119</v>
      </c>
      <c r="J33" s="25">
        <f ca="1">SUMIF(INDIRECT("R1C1",FALSE):INDIRECT("R65000C1",FALSE),"=1",INDIRECT("R1C[0]",FALSE):INDIRECT("R65000C[0]",FALSE))/COUNTIF(INDIRECT("R1C1",FALSE):INDIRECT("R65000C1",FALSE),"=1")</f>
        <v>834153.30000000028</v>
      </c>
      <c r="K33" s="27">
        <f ca="1">SUMIF(INDIRECT("R1C1",FALSE):INDIRECT("R65000C1",FALSE),"=1",INDIRECT("R1C[0]",FALSE):INDIRECT("R65000C[0]",FALSE))</f>
        <v>38452.200000000106</v>
      </c>
      <c r="L33" s="27">
        <f ca="1">SUMIF(INDIRECT("R1C1",FALSE):INDIRECT("R65000C1",FALSE),"=1",INDIRECT("R1C[0]",FALSE):INDIRECT("R65000C[0]",FALSE))</f>
        <v>834153.29999999993</v>
      </c>
      <c r="M33" s="8"/>
      <c r="N33" s="29"/>
      <c r="O33" s="22"/>
      <c r="P33" s="22"/>
      <c r="Q33" s="22"/>
      <c r="R33" s="22"/>
      <c r="S33" s="22"/>
      <c r="T33" s="1"/>
    </row>
    <row r="34" spans="1:20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3"/>
      <c r="O34" s="33"/>
      <c r="P34" s="33"/>
      <c r="Q34" s="33"/>
      <c r="R34" s="1"/>
      <c r="S34" s="1"/>
      <c r="T34" s="1"/>
    </row>
    <row r="35" spans="1:20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"/>
    </row>
  </sheetData>
  <mergeCells count="14">
    <mergeCell ref="I4:I6"/>
    <mergeCell ref="J4:J6"/>
    <mergeCell ref="K4:K6"/>
    <mergeCell ref="L4:L6"/>
    <mergeCell ref="D1:L1"/>
    <mergeCell ref="C2:L2"/>
    <mergeCell ref="D3:L3"/>
    <mergeCell ref="G4:G6"/>
    <mergeCell ref="H4:H6"/>
    <mergeCell ref="B4:B6"/>
    <mergeCell ref="C4:C6"/>
    <mergeCell ref="D4:D6"/>
    <mergeCell ref="E4:E6"/>
    <mergeCell ref="F4:F6"/>
  </mergeCells>
  <pageMargins left="0" right="0" top="0.74803149606299213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2020-12-15T11:10:08Z</cp:lastPrinted>
  <dcterms:created xsi:type="dcterms:W3CDTF">2020-12-02T13:17:29Z</dcterms:created>
  <dcterms:modified xsi:type="dcterms:W3CDTF">2020-12-15T11:10:11Z</dcterms:modified>
</cp:coreProperties>
</file>